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15570" windowHeight="7815"/>
  </bookViews>
  <sheets>
    <sheet name="TỔNG HỢP VỐN 39 CCN" sheetId="7" r:id="rId1"/>
  </sheets>
  <definedNames>
    <definedName name="_xlnm._FilterDatabase" localSheetId="0" hidden="1">'TỔNG HỢP VỐN 39 CCN'!$A$8:$K$8</definedName>
    <definedName name="_xlnm.Print_Area" localSheetId="0">'TỔNG HỢP VỐN 39 CCN'!$A$1:$K$60</definedName>
    <definedName name="_xlnm.Print_Titles" localSheetId="0">'TỔNG HỢP VỐN 39 CCN'!$5:$7</definedName>
  </definedNames>
  <calcPr calcId="125725"/>
</workbook>
</file>

<file path=xl/calcChain.xml><?xml version="1.0" encoding="utf-8"?>
<calcChain xmlns="http://schemas.openxmlformats.org/spreadsheetml/2006/main">
  <c r="E57" i="7"/>
  <c r="F57"/>
  <c r="G57"/>
  <c r="E55"/>
  <c r="F55"/>
  <c r="G55"/>
  <c r="H55"/>
  <c r="I55"/>
  <c r="J55"/>
  <c r="J52"/>
  <c r="J9" s="1"/>
  <c r="E52"/>
  <c r="F52"/>
  <c r="F9" s="1"/>
  <c r="G52"/>
  <c r="H52"/>
  <c r="I52"/>
  <c r="E49"/>
  <c r="F49"/>
  <c r="G49"/>
  <c r="H49"/>
  <c r="I49"/>
  <c r="J49"/>
  <c r="E38"/>
  <c r="F38"/>
  <c r="G38"/>
  <c r="H38"/>
  <c r="I38"/>
  <c r="J38"/>
  <c r="E33"/>
  <c r="F33"/>
  <c r="G33"/>
  <c r="H33"/>
  <c r="I33"/>
  <c r="J33"/>
  <c r="E30"/>
  <c r="F30"/>
  <c r="E20"/>
  <c r="F20"/>
  <c r="G20"/>
  <c r="H20"/>
  <c r="I20"/>
  <c r="J20"/>
  <c r="D20"/>
  <c r="E12"/>
  <c r="F12"/>
  <c r="F10"/>
  <c r="G10"/>
  <c r="H10"/>
  <c r="I9"/>
  <c r="D57"/>
  <c r="D55"/>
  <c r="D52"/>
  <c r="D49"/>
  <c r="D38"/>
  <c r="D33"/>
  <c r="D30"/>
  <c r="D12"/>
  <c r="D10"/>
  <c r="D58"/>
  <c r="D56"/>
  <c r="D54"/>
  <c r="D53"/>
  <c r="D51"/>
  <c r="D50"/>
  <c r="D48"/>
  <c r="D47"/>
  <c r="D46"/>
  <c r="D45"/>
  <c r="D44"/>
  <c r="D43"/>
  <c r="D42"/>
  <c r="D41"/>
  <c r="D40"/>
  <c r="D39"/>
  <c r="D37"/>
  <c r="D36"/>
  <c r="D35"/>
  <c r="D34"/>
  <c r="D32"/>
  <c r="D31"/>
  <c r="D29"/>
  <c r="D28"/>
  <c r="D27"/>
  <c r="D26"/>
  <c r="D25"/>
  <c r="D24"/>
  <c r="D23"/>
  <c r="D22"/>
  <c r="D21"/>
  <c r="D19"/>
  <c r="D18"/>
  <c r="D17"/>
  <c r="D16"/>
  <c r="D15"/>
  <c r="D14"/>
  <c r="D13"/>
  <c r="D11"/>
  <c r="E9" l="1"/>
  <c r="H9"/>
  <c r="G9"/>
  <c r="D9"/>
</calcChain>
</file>

<file path=xl/sharedStrings.xml><?xml version="1.0" encoding="utf-8"?>
<sst xmlns="http://schemas.openxmlformats.org/spreadsheetml/2006/main" count="82" uniqueCount="82">
  <si>
    <t>STT</t>
  </si>
  <si>
    <t>Tên CCN</t>
  </si>
  <si>
    <t>Ghi chú</t>
  </si>
  <si>
    <t>(2)</t>
  </si>
  <si>
    <t>(4)</t>
  </si>
  <si>
    <t>(5)</t>
  </si>
  <si>
    <t>Thị xã An Nhơn</t>
  </si>
  <si>
    <t>Huyện Tây Sơn</t>
  </si>
  <si>
    <t>Huyện Phù Mỹ</t>
  </si>
  <si>
    <t>Huyện Phù Cát</t>
  </si>
  <si>
    <t>CCN Cát Hiệp</t>
  </si>
  <si>
    <t>CCN Tường Sơn</t>
  </si>
  <si>
    <t>CCN Hoài Tân</t>
  </si>
  <si>
    <t>CCN Hoài Châu</t>
  </si>
  <si>
    <t>CCN Ngọc Sơn - Hoài Thanh Tây</t>
  </si>
  <si>
    <t>III</t>
  </si>
  <si>
    <t>Huyện Hoài Nhơn</t>
  </si>
  <si>
    <t>IV</t>
  </si>
  <si>
    <t>V</t>
  </si>
  <si>
    <t>VI</t>
  </si>
  <si>
    <t>Huyện Vân Canh</t>
  </si>
  <si>
    <t>VII</t>
  </si>
  <si>
    <t>CCN Trường Định</t>
  </si>
  <si>
    <t>CCN Gò Giữa</t>
  </si>
  <si>
    <t>CCN Gò Cầy</t>
  </si>
  <si>
    <t>CCN Tây Xuân</t>
  </si>
  <si>
    <t>CCN An Lương</t>
  </si>
  <si>
    <t>(6)</t>
  </si>
  <si>
    <t>(7)</t>
  </si>
  <si>
    <t>Nhu cầu vốn đầu tư giai đoạn 2020 - 2025</t>
  </si>
  <si>
    <t>Năm 2020</t>
  </si>
  <si>
    <t>Năm 2021</t>
  </si>
  <si>
    <t>Năm 2022</t>
  </si>
  <si>
    <t>Năm 2023</t>
  </si>
  <si>
    <t>Năm 2024</t>
  </si>
  <si>
    <t>Năm 2025</t>
  </si>
  <si>
    <t>I</t>
  </si>
  <si>
    <t>II</t>
  </si>
  <si>
    <t>CCN Tân Đức</t>
  </si>
  <si>
    <t>CCN Đại Thạnh</t>
  </si>
  <si>
    <t>CCN Long Mỹ</t>
  </si>
  <si>
    <t>CCN Thiết Đính Bắc</t>
  </si>
  <si>
    <t>CCN TT Vân Canh</t>
  </si>
  <si>
    <t>Chia theo năm</t>
  </si>
  <si>
    <t>(1)=(2)+(3)+(4)+(5)+(6)+(7)</t>
  </si>
  <si>
    <t>(3)</t>
  </si>
  <si>
    <t>Phụ lục 3</t>
  </si>
  <si>
    <t>Tổng hợp vốn đầu tư xây dựng hạ tầng CCN trên địa bàn tỉnh Bình Định giai đoạn 2020-2025</t>
  </si>
  <si>
    <t>Đvt: tỷ đồng</t>
  </si>
  <si>
    <t>Thành phố Quy Nhơn</t>
  </si>
  <si>
    <t>CCN Nhơn Phong</t>
  </si>
  <si>
    <t>CCN Đồi Hỏa Sơn</t>
  </si>
  <si>
    <t>CCN An Mơ</t>
  </si>
  <si>
    <t>CCN An Trường (Gò Sơn cũ)</t>
  </si>
  <si>
    <t>CCN Nhơn Tân 1</t>
  </si>
  <si>
    <t xml:space="preserve">CCN Nhơn Tân </t>
  </si>
  <si>
    <t>CCN Hóc Bợm</t>
  </si>
  <si>
    <t>CCN Cầu Nước Xanh</t>
  </si>
  <si>
    <t>CCN Phú An</t>
  </si>
  <si>
    <t>CCN Cầu 16</t>
  </si>
  <si>
    <t>CCN Rẫy Ông Thơ</t>
  </si>
  <si>
    <t>CCN chế biến thủy sản Cát Khánh</t>
  </si>
  <si>
    <t xml:space="preserve">CCN Bình Dương </t>
  </si>
  <si>
    <t xml:space="preserve">CCN Diêm Tiêu </t>
  </si>
  <si>
    <t>CCN Bồng Sơn</t>
  </si>
  <si>
    <t>CCN Hoài Hảo</t>
  </si>
  <si>
    <t>CCN Hoài Thanh Tây</t>
  </si>
  <si>
    <t>CCN Hoài Hương (Thiện Đức)</t>
  </si>
  <si>
    <t>CCN Đệ Đức - Hoài Tân</t>
  </si>
  <si>
    <t>Huyện Hoài Ân</t>
  </si>
  <si>
    <t>CCN Dốc Truông Sỏi</t>
  </si>
  <si>
    <t>CCN Du Tự</t>
  </si>
  <si>
    <t>Huyện An Lão</t>
  </si>
  <si>
    <t xml:space="preserve">CCN Gò Bùi </t>
  </si>
  <si>
    <t>CCN Gò Cây Duối</t>
  </si>
  <si>
    <t>Huyện Vĩnh Thạnh</t>
  </si>
  <si>
    <t>CCN Tà Súc</t>
  </si>
  <si>
    <t>VIII</t>
  </si>
  <si>
    <t>IX</t>
  </si>
  <si>
    <t>X</t>
  </si>
  <si>
    <t>TỔNG CỘNG</t>
  </si>
  <si>
    <t>Nguồn: Báo cáo của các địa phương, Sở Công Thương tổng hợp.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</si>
</sst>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₫_-;\-* #,##0.00\ _₫_-;_-* &quot;-&quot;??\ _₫_-;_-@_-"/>
    <numFmt numFmtId="165" formatCode="_-* #,##0.00\ _€_-;\-* #,##0.00\ _€_-;_-* &quot;-&quot;??\ _€_-;_-@_-"/>
  </numFmts>
  <fonts count="22">
    <font>
      <sz val="12"/>
      <color theme="1"/>
      <name val="Times New Roman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2"/>
      <name val="Times New Roman"/>
      <family val="1"/>
    </font>
    <font>
      <sz val="12"/>
      <name val="VNI-Times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i/>
      <sz val="10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rgb="FFFF0000"/>
      <name val="Times New Roman"/>
      <family val="2"/>
    </font>
    <font>
      <sz val="12"/>
      <color rgb="FFFF0000"/>
      <name val="Times New Roman"/>
      <family val="1"/>
    </font>
    <font>
      <sz val="12"/>
      <color rgb="FFFF0000"/>
      <name val="VNI-Times"/>
    </font>
    <font>
      <sz val="12"/>
      <color rgb="FFFF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</cellStyleXfs>
  <cellXfs count="75">
    <xf numFmtId="0" fontId="0" fillId="0" borderId="0" xfId="0"/>
    <xf numFmtId="4" fontId="0" fillId="0" borderId="0" xfId="0" applyNumberFormat="1" applyAlignment="1">
      <alignment vertical="center"/>
    </xf>
    <xf numFmtId="4" fontId="7" fillId="0" borderId="1" xfId="1" applyNumberFormat="1" applyFont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4" fontId="9" fillId="3" borderId="1" xfId="1" applyNumberFormat="1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3" borderId="1" xfId="1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4" fontId="4" fillId="0" borderId="0" xfId="0" applyNumberFormat="1" applyFont="1" applyBorder="1"/>
    <xf numFmtId="4" fontId="4" fillId="0" borderId="0" xfId="0" applyNumberFormat="1" applyFont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4" fontId="3" fillId="0" borderId="1" xfId="0" applyNumberFormat="1" applyFont="1" applyBorder="1"/>
    <xf numFmtId="4" fontId="7" fillId="3" borderId="1" xfId="0" applyNumberFormat="1" applyFont="1" applyFill="1" applyBorder="1" applyAlignment="1">
      <alignment vertical="center"/>
    </xf>
    <xf numFmtId="0" fontId="7" fillId="0" borderId="1" xfId="0" quotePrefix="1" applyNumberFormat="1" applyFont="1" applyBorder="1" applyAlignment="1">
      <alignment horizontal="center" vertical="center"/>
    </xf>
    <xf numFmtId="4" fontId="7" fillId="2" borderId="1" xfId="1" applyNumberFormat="1" applyFont="1" applyFill="1" applyBorder="1" applyAlignment="1">
      <alignment vertical="center"/>
    </xf>
    <xf numFmtId="4" fontId="0" fillId="2" borderId="0" xfId="0" applyNumberForma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/>
    </xf>
    <xf numFmtId="4" fontId="15" fillId="0" borderId="1" xfId="0" quotePrefix="1" applyNumberFormat="1" applyFont="1" applyBorder="1" applyAlignment="1">
      <alignment horizontal="center" vertical="center" wrapText="1"/>
    </xf>
    <xf numFmtId="0" fontId="15" fillId="0" borderId="1" xfId="0" quotePrefix="1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4" fontId="7" fillId="3" borderId="1" xfId="1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4" fontId="12" fillId="0" borderId="0" xfId="0" applyNumberFormat="1" applyFont="1" applyBorder="1" applyAlignment="1">
      <alignment horizontal="right" vertical="center"/>
    </xf>
    <xf numFmtId="4" fontId="9" fillId="2" borderId="0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/>
    </xf>
    <xf numFmtId="4" fontId="8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4" fontId="19" fillId="0" borderId="1" xfId="0" applyNumberFormat="1" applyFont="1" applyFill="1" applyBorder="1"/>
    <xf numFmtId="4" fontId="20" fillId="0" borderId="0" xfId="0" applyNumberFormat="1" applyFont="1" applyFill="1" applyBorder="1"/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4" fontId="19" fillId="0" borderId="1" xfId="1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vertical="center"/>
    </xf>
    <xf numFmtId="4" fontId="18" fillId="0" borderId="1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43" fontId="8" fillId="3" borderId="1" xfId="1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43" fontId="10" fillId="2" borderId="1" xfId="1" applyFont="1" applyFill="1" applyBorder="1" applyAlignment="1">
      <alignment horizontal="center" vertical="center"/>
    </xf>
    <xf numFmtId="43" fontId="7" fillId="2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43" fontId="16" fillId="0" borderId="1" xfId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/>
    </xf>
    <xf numFmtId="43" fontId="17" fillId="3" borderId="1" xfId="1" applyFont="1" applyFill="1" applyBorder="1" applyAlignment="1">
      <alignment horizontal="center" vertical="center"/>
    </xf>
    <xf numFmtId="43" fontId="7" fillId="0" borderId="1" xfId="1" quotePrefix="1" applyFont="1" applyBorder="1" applyAlignment="1">
      <alignment horizontal="center" vertical="center"/>
    </xf>
    <xf numFmtId="43" fontId="8" fillId="3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18" fillId="0" borderId="1" xfId="1" applyFont="1" applyFill="1" applyBorder="1" applyAlignment="1">
      <alignment horizontal="center" vertical="center"/>
    </xf>
    <xf numFmtId="43" fontId="0" fillId="3" borderId="1" xfId="1" applyFont="1" applyFill="1" applyBorder="1" applyAlignment="1">
      <alignment horizontal="center" vertical="center"/>
    </xf>
  </cellXfs>
  <cellStyles count="13">
    <cellStyle name="Comma" xfId="1" builtinId="3"/>
    <cellStyle name="Comma 2" xfId="2"/>
    <cellStyle name="Comma 2 2" xfId="3"/>
    <cellStyle name="Comma 2 3" xfId="4"/>
    <cellStyle name="Comma 3" xfId="5"/>
    <cellStyle name="Normal" xfId="0" builtinId="0"/>
    <cellStyle name="Normal 2" xfId="6"/>
    <cellStyle name="Normal 2 2" xfId="7"/>
    <cellStyle name="Normal 2 3" xfId="8"/>
    <cellStyle name="Normal 3" xfId="9"/>
    <cellStyle name="Normal 3 2" xfId="10"/>
    <cellStyle name="Normal 3 3" xfId="11"/>
    <cellStyle name="Normal 4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0"/>
  <sheetViews>
    <sheetView tabSelected="1" topLeftCell="A43" zoomScale="85" zoomScaleNormal="85" zoomScaleSheetLayoutView="40" workbookViewId="0">
      <selection activeCell="N10" sqref="N10"/>
    </sheetView>
  </sheetViews>
  <sheetFormatPr defaultRowHeight="15.75"/>
  <cols>
    <col min="1" max="2" width="3.125" style="1" customWidth="1"/>
    <col min="3" max="3" width="20" style="1" customWidth="1"/>
    <col min="4" max="4" width="11.875" style="1" customWidth="1"/>
    <col min="5" max="5" width="8.625" style="1" customWidth="1"/>
    <col min="6" max="6" width="9" style="1" customWidth="1"/>
    <col min="7" max="9" width="7.625" style="1" customWidth="1"/>
    <col min="10" max="10" width="8.5" style="1" customWidth="1"/>
    <col min="11" max="11" width="9.5" style="1" customWidth="1"/>
    <col min="12" max="16384" width="9" style="7"/>
  </cols>
  <sheetData>
    <row r="1" spans="1:11">
      <c r="A1" s="39" t="s">
        <v>46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>
      <c r="A2" s="39" t="s">
        <v>47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1.75" customHeight="1">
      <c r="A4" s="8"/>
      <c r="B4" s="8"/>
      <c r="C4" s="8"/>
      <c r="D4" s="8"/>
      <c r="E4" s="8"/>
      <c r="F4" s="8"/>
      <c r="G4" s="8"/>
      <c r="H4" s="8"/>
      <c r="I4" s="8"/>
      <c r="J4" s="28"/>
      <c r="K4" s="29" t="s">
        <v>48</v>
      </c>
    </row>
    <row r="5" spans="1:11" s="34" customFormat="1" ht="15.75" customHeight="1">
      <c r="A5" s="44" t="s">
        <v>0</v>
      </c>
      <c r="B5" s="44"/>
      <c r="C5" s="44" t="s">
        <v>1</v>
      </c>
      <c r="D5" s="45" t="s">
        <v>29</v>
      </c>
      <c r="E5" s="44" t="s">
        <v>43</v>
      </c>
      <c r="F5" s="44"/>
      <c r="G5" s="44"/>
      <c r="H5" s="44"/>
      <c r="I5" s="44"/>
      <c r="J5" s="44"/>
      <c r="K5" s="44" t="s">
        <v>2</v>
      </c>
    </row>
    <row r="6" spans="1:11" s="34" customFormat="1" ht="9" customHeight="1">
      <c r="A6" s="44"/>
      <c r="B6" s="44"/>
      <c r="C6" s="44"/>
      <c r="D6" s="45"/>
      <c r="E6" s="44"/>
      <c r="F6" s="44"/>
      <c r="G6" s="44"/>
      <c r="H6" s="44"/>
      <c r="I6" s="44"/>
      <c r="J6" s="44"/>
      <c r="K6" s="44"/>
    </row>
    <row r="7" spans="1:11" s="34" customFormat="1" ht="45" customHeight="1">
      <c r="A7" s="44"/>
      <c r="B7" s="44"/>
      <c r="C7" s="44"/>
      <c r="D7" s="45"/>
      <c r="E7" s="46" t="s">
        <v>30</v>
      </c>
      <c r="F7" s="46" t="s">
        <v>31</v>
      </c>
      <c r="G7" s="46" t="s">
        <v>32</v>
      </c>
      <c r="H7" s="46" t="s">
        <v>33</v>
      </c>
      <c r="I7" s="46" t="s">
        <v>34</v>
      </c>
      <c r="J7" s="46" t="s">
        <v>35</v>
      </c>
      <c r="K7" s="44"/>
    </row>
    <row r="8" spans="1:11" s="8" customFormat="1" ht="32.25" customHeight="1">
      <c r="A8" s="42"/>
      <c r="B8" s="42"/>
      <c r="C8" s="21"/>
      <c r="D8" s="22" t="s">
        <v>44</v>
      </c>
      <c r="E8" s="23" t="s">
        <v>3</v>
      </c>
      <c r="F8" s="23" t="s">
        <v>45</v>
      </c>
      <c r="G8" s="23" t="s">
        <v>4</v>
      </c>
      <c r="H8" s="23" t="s">
        <v>5</v>
      </c>
      <c r="I8" s="23" t="s">
        <v>27</v>
      </c>
      <c r="J8" s="23" t="s">
        <v>28</v>
      </c>
      <c r="K8" s="14"/>
    </row>
    <row r="9" spans="1:11" ht="24.6" customHeight="1">
      <c r="A9" s="43"/>
      <c r="B9" s="43"/>
      <c r="C9" s="5" t="s">
        <v>80</v>
      </c>
      <c r="D9" s="58">
        <f>D10+D12+D20+D30+D33+D38+D49+D52+D55+D57</f>
        <v>2065.83</v>
      </c>
      <c r="E9" s="58">
        <f t="shared" ref="E9:J9" si="0">E10+E12+E20+E30+E33+E38+E49+E52+E55+E57</f>
        <v>624.64100000000008</v>
      </c>
      <c r="F9" s="58">
        <f t="shared" si="0"/>
        <v>493.24099999999999</v>
      </c>
      <c r="G9" s="58">
        <f t="shared" si="0"/>
        <v>288.62150000000003</v>
      </c>
      <c r="H9" s="58">
        <f t="shared" si="0"/>
        <v>287.78200000000004</v>
      </c>
      <c r="I9" s="58">
        <f t="shared" si="0"/>
        <v>181.48200000000003</v>
      </c>
      <c r="J9" s="58">
        <f t="shared" si="0"/>
        <v>190.06250000000003</v>
      </c>
      <c r="K9" s="6"/>
    </row>
    <row r="10" spans="1:11" s="30" customFormat="1" ht="36" customHeight="1">
      <c r="A10" s="41" t="s">
        <v>36</v>
      </c>
      <c r="B10" s="41"/>
      <c r="C10" s="24" t="s">
        <v>49</v>
      </c>
      <c r="D10" s="59">
        <f>D11</f>
        <v>200</v>
      </c>
      <c r="E10" s="59"/>
      <c r="F10" s="59">
        <f t="shared" ref="F10:H10" si="1">F11</f>
        <v>100</v>
      </c>
      <c r="G10" s="59">
        <f t="shared" si="1"/>
        <v>50</v>
      </c>
      <c r="H10" s="59">
        <f t="shared" si="1"/>
        <v>50</v>
      </c>
      <c r="I10" s="59"/>
      <c r="J10" s="59"/>
      <c r="K10" s="4"/>
    </row>
    <row r="11" spans="1:11" s="50" customFormat="1" ht="27" customHeight="1">
      <c r="A11" s="47">
        <v>1</v>
      </c>
      <c r="B11" s="47">
        <v>1</v>
      </c>
      <c r="C11" s="48" t="s">
        <v>40</v>
      </c>
      <c r="D11" s="60">
        <f>SUM(E11:J11)</f>
        <v>200</v>
      </c>
      <c r="E11" s="60"/>
      <c r="F11" s="60">
        <v>100</v>
      </c>
      <c r="G11" s="60">
        <v>50</v>
      </c>
      <c r="H11" s="60">
        <v>50</v>
      </c>
      <c r="I11" s="60"/>
      <c r="J11" s="60"/>
      <c r="K11" s="49"/>
    </row>
    <row r="12" spans="1:11" s="30" customFormat="1" ht="27" customHeight="1">
      <c r="A12" s="41" t="s">
        <v>37</v>
      </c>
      <c r="B12" s="41"/>
      <c r="C12" s="24" t="s">
        <v>6</v>
      </c>
      <c r="D12" s="59">
        <f>SUM(D13:D19)</f>
        <v>200</v>
      </c>
      <c r="E12" s="59">
        <f t="shared" ref="E12:F12" si="2">SUM(E13:E19)</f>
        <v>130</v>
      </c>
      <c r="F12" s="59">
        <f t="shared" si="2"/>
        <v>70</v>
      </c>
      <c r="G12" s="59"/>
      <c r="H12" s="59"/>
      <c r="I12" s="59"/>
      <c r="J12" s="59"/>
      <c r="K12" s="4"/>
    </row>
    <row r="13" spans="1:11" s="9" customFormat="1" ht="27" customHeight="1">
      <c r="A13" s="18">
        <v>2</v>
      </c>
      <c r="B13" s="18">
        <v>1</v>
      </c>
      <c r="C13" s="17" t="s">
        <v>50</v>
      </c>
      <c r="D13" s="61">
        <f t="shared" ref="D13:D58" si="3">SUM(E13:J13)</f>
        <v>25</v>
      </c>
      <c r="E13" s="61">
        <v>15</v>
      </c>
      <c r="F13" s="61">
        <v>10</v>
      </c>
      <c r="G13" s="61"/>
      <c r="H13" s="61"/>
      <c r="I13" s="61"/>
      <c r="J13" s="61"/>
      <c r="K13" s="12"/>
    </row>
    <row r="14" spans="1:11" s="10" customFormat="1" ht="27" customHeight="1">
      <c r="A14" s="35">
        <v>3</v>
      </c>
      <c r="B14" s="35">
        <v>2</v>
      </c>
      <c r="C14" s="36" t="s">
        <v>51</v>
      </c>
      <c r="D14" s="62">
        <f t="shared" si="3"/>
        <v>0</v>
      </c>
      <c r="E14" s="62"/>
      <c r="F14" s="62"/>
      <c r="G14" s="62"/>
      <c r="H14" s="62"/>
      <c r="I14" s="62"/>
      <c r="J14" s="62"/>
      <c r="K14" s="37"/>
    </row>
    <row r="15" spans="1:11" s="32" customFormat="1" ht="27" customHeight="1">
      <c r="A15" s="35">
        <v>4</v>
      </c>
      <c r="B15" s="35">
        <v>3</v>
      </c>
      <c r="C15" s="36" t="s">
        <v>52</v>
      </c>
      <c r="D15" s="62">
        <f t="shared" si="3"/>
        <v>0</v>
      </c>
      <c r="E15" s="63"/>
      <c r="F15" s="63"/>
      <c r="G15" s="63"/>
      <c r="H15" s="63"/>
      <c r="I15" s="63"/>
      <c r="J15" s="63"/>
      <c r="K15" s="38"/>
    </row>
    <row r="16" spans="1:11" ht="39" customHeight="1">
      <c r="A16" s="35">
        <v>5</v>
      </c>
      <c r="B16" s="35">
        <v>4</v>
      </c>
      <c r="C16" s="36" t="s">
        <v>53</v>
      </c>
      <c r="D16" s="62">
        <f t="shared" si="3"/>
        <v>0</v>
      </c>
      <c r="E16" s="64"/>
      <c r="F16" s="64"/>
      <c r="G16" s="64"/>
      <c r="H16" s="64"/>
      <c r="I16" s="64"/>
      <c r="J16" s="64"/>
      <c r="K16" s="15"/>
    </row>
    <row r="17" spans="1:11" s="34" customFormat="1" ht="27" customHeight="1">
      <c r="A17" s="18">
        <v>6</v>
      </c>
      <c r="B17" s="18">
        <v>5</v>
      </c>
      <c r="C17" s="17" t="s">
        <v>38</v>
      </c>
      <c r="D17" s="65">
        <f t="shared" si="3"/>
        <v>25</v>
      </c>
      <c r="E17" s="66">
        <v>15</v>
      </c>
      <c r="F17" s="66">
        <v>10</v>
      </c>
      <c r="G17" s="67"/>
      <c r="H17" s="67"/>
      <c r="I17" s="67"/>
      <c r="J17" s="67"/>
      <c r="K17" s="33"/>
    </row>
    <row r="18" spans="1:11" ht="27" customHeight="1">
      <c r="A18" s="18">
        <v>7</v>
      </c>
      <c r="B18" s="18">
        <v>6</v>
      </c>
      <c r="C18" s="17" t="s">
        <v>54</v>
      </c>
      <c r="D18" s="68">
        <f t="shared" si="3"/>
        <v>0</v>
      </c>
      <c r="E18" s="68"/>
      <c r="F18" s="68"/>
      <c r="G18" s="68"/>
      <c r="H18" s="68"/>
      <c r="I18" s="68"/>
      <c r="J18" s="68"/>
      <c r="K18" s="2"/>
    </row>
    <row r="19" spans="1:11" s="54" customFormat="1" ht="27" customHeight="1">
      <c r="A19" s="51">
        <v>8</v>
      </c>
      <c r="B19" s="51">
        <v>7</v>
      </c>
      <c r="C19" s="52" t="s">
        <v>55</v>
      </c>
      <c r="D19" s="60">
        <f t="shared" si="3"/>
        <v>150</v>
      </c>
      <c r="E19" s="60">
        <v>100</v>
      </c>
      <c r="F19" s="60">
        <v>50</v>
      </c>
      <c r="G19" s="60"/>
      <c r="H19" s="60"/>
      <c r="I19" s="60"/>
      <c r="J19" s="60"/>
      <c r="K19" s="53"/>
    </row>
    <row r="20" spans="1:11" ht="27" customHeight="1">
      <c r="A20" s="41" t="s">
        <v>15</v>
      </c>
      <c r="B20" s="41"/>
      <c r="C20" s="24" t="s">
        <v>7</v>
      </c>
      <c r="D20" s="69">
        <f>SUM(D21:D29)</f>
        <v>447.41000000000008</v>
      </c>
      <c r="E20" s="69">
        <f t="shared" ref="E20:J20" si="4">SUM(E21:E29)</f>
        <v>44.741000000000007</v>
      </c>
      <c r="F20" s="69">
        <f t="shared" si="4"/>
        <v>44.741000000000007</v>
      </c>
      <c r="G20" s="69">
        <f t="shared" si="4"/>
        <v>67.111500000000007</v>
      </c>
      <c r="H20" s="69">
        <f t="shared" si="4"/>
        <v>89.482000000000014</v>
      </c>
      <c r="I20" s="69">
        <f t="shared" si="4"/>
        <v>89.482000000000014</v>
      </c>
      <c r="J20" s="69">
        <f t="shared" si="4"/>
        <v>111.85250000000002</v>
      </c>
      <c r="K20" s="26"/>
    </row>
    <row r="21" spans="1:11" ht="27" customHeight="1">
      <c r="A21" s="18">
        <v>9</v>
      </c>
      <c r="B21" s="18">
        <v>1</v>
      </c>
      <c r="C21" s="17" t="s">
        <v>56</v>
      </c>
      <c r="D21" s="68">
        <f t="shared" si="3"/>
        <v>50.83</v>
      </c>
      <c r="E21" s="68">
        <v>5.0830000000000002</v>
      </c>
      <c r="F21" s="68">
        <v>5.0830000000000002</v>
      </c>
      <c r="G21" s="68">
        <v>7.6244999999999994</v>
      </c>
      <c r="H21" s="68">
        <v>10.166</v>
      </c>
      <c r="I21" s="68">
        <v>10.166</v>
      </c>
      <c r="J21" s="68">
        <v>12.7075</v>
      </c>
      <c r="K21" s="2"/>
    </row>
    <row r="22" spans="1:11" s="16" customFormat="1" ht="27" customHeight="1">
      <c r="A22" s="18">
        <v>10</v>
      </c>
      <c r="B22" s="18">
        <v>2</v>
      </c>
      <c r="C22" s="17" t="s">
        <v>57</v>
      </c>
      <c r="D22" s="64">
        <f t="shared" si="3"/>
        <v>53.2</v>
      </c>
      <c r="E22" s="64">
        <v>5.32</v>
      </c>
      <c r="F22" s="64">
        <v>5.32</v>
      </c>
      <c r="G22" s="64">
        <v>7.98</v>
      </c>
      <c r="H22" s="64">
        <v>10.64</v>
      </c>
      <c r="I22" s="64">
        <v>10.64</v>
      </c>
      <c r="J22" s="64">
        <v>13.3</v>
      </c>
      <c r="K22" s="15"/>
    </row>
    <row r="23" spans="1:11" s="32" customFormat="1" ht="27" customHeight="1">
      <c r="A23" s="18">
        <v>11</v>
      </c>
      <c r="B23" s="18">
        <v>3</v>
      </c>
      <c r="C23" s="17" t="s">
        <v>58</v>
      </c>
      <c r="D23" s="65">
        <f t="shared" si="3"/>
        <v>48.120000000000005</v>
      </c>
      <c r="E23" s="65">
        <v>4.8120000000000003</v>
      </c>
      <c r="F23" s="65">
        <v>4.8120000000000003</v>
      </c>
      <c r="G23" s="65">
        <v>7.2180000000000009</v>
      </c>
      <c r="H23" s="65">
        <v>9.6240000000000006</v>
      </c>
      <c r="I23" s="65">
        <v>9.6240000000000006</v>
      </c>
      <c r="J23" s="65">
        <v>12.03</v>
      </c>
      <c r="K23" s="31"/>
    </row>
    <row r="24" spans="1:11" s="11" customFormat="1" ht="27" customHeight="1">
      <c r="A24" s="18">
        <v>12</v>
      </c>
      <c r="B24" s="18">
        <v>4</v>
      </c>
      <c r="C24" s="17" t="s">
        <v>22</v>
      </c>
      <c r="D24" s="65">
        <f t="shared" si="3"/>
        <v>30.4</v>
      </c>
      <c r="E24" s="65">
        <v>3.04</v>
      </c>
      <c r="F24" s="65">
        <v>3.04</v>
      </c>
      <c r="G24" s="65">
        <v>4.5599999999999996</v>
      </c>
      <c r="H24" s="65">
        <v>6.08</v>
      </c>
      <c r="I24" s="65">
        <v>6.08</v>
      </c>
      <c r="J24" s="65">
        <v>7.6</v>
      </c>
      <c r="K24" s="3"/>
    </row>
    <row r="25" spans="1:11" s="32" customFormat="1" ht="27" customHeight="1">
      <c r="A25" s="18">
        <v>13</v>
      </c>
      <c r="B25" s="18">
        <v>5</v>
      </c>
      <c r="C25" s="17" t="s">
        <v>59</v>
      </c>
      <c r="D25" s="65">
        <f t="shared" si="3"/>
        <v>59.02000000000001</v>
      </c>
      <c r="E25" s="65">
        <v>5.9020000000000001</v>
      </c>
      <c r="F25" s="65">
        <v>5.9020000000000001</v>
      </c>
      <c r="G25" s="65">
        <v>8.8530000000000015</v>
      </c>
      <c r="H25" s="65">
        <v>11.804</v>
      </c>
      <c r="I25" s="65">
        <v>11.804</v>
      </c>
      <c r="J25" s="65">
        <v>14.755000000000001</v>
      </c>
      <c r="K25" s="31"/>
    </row>
    <row r="26" spans="1:11" s="8" customFormat="1" ht="27" customHeight="1">
      <c r="A26" s="18">
        <v>14</v>
      </c>
      <c r="B26" s="18">
        <v>6</v>
      </c>
      <c r="C26" s="17" t="s">
        <v>23</v>
      </c>
      <c r="D26" s="65">
        <f t="shared" si="3"/>
        <v>55.575000000000003</v>
      </c>
      <c r="E26" s="65">
        <v>5.5575000000000001</v>
      </c>
      <c r="F26" s="65">
        <v>5.5575000000000001</v>
      </c>
      <c r="G26" s="65">
        <v>8.3362499999999997</v>
      </c>
      <c r="H26" s="65">
        <v>11.115</v>
      </c>
      <c r="I26" s="65">
        <v>11.115</v>
      </c>
      <c r="J26" s="65">
        <v>13.893750000000001</v>
      </c>
      <c r="K26" s="2"/>
    </row>
    <row r="27" spans="1:11" s="8" customFormat="1" ht="27" customHeight="1">
      <c r="A27" s="18">
        <v>15</v>
      </c>
      <c r="B27" s="18">
        <v>7</v>
      </c>
      <c r="C27" s="17" t="s">
        <v>24</v>
      </c>
      <c r="D27" s="70">
        <f t="shared" si="3"/>
        <v>46.615000000000002</v>
      </c>
      <c r="E27" s="70">
        <v>4.6615000000000002</v>
      </c>
      <c r="F27" s="70">
        <v>4.6615000000000002</v>
      </c>
      <c r="G27" s="70">
        <v>6.9922500000000003</v>
      </c>
      <c r="H27" s="70">
        <v>9.3230000000000004</v>
      </c>
      <c r="I27" s="70">
        <v>9.3230000000000004</v>
      </c>
      <c r="J27" s="70">
        <v>11.65375</v>
      </c>
      <c r="K27" s="2"/>
    </row>
    <row r="28" spans="1:11" s="8" customFormat="1" ht="27" customHeight="1">
      <c r="A28" s="18">
        <v>16</v>
      </c>
      <c r="B28" s="18">
        <v>8</v>
      </c>
      <c r="C28" s="17" t="s">
        <v>25</v>
      </c>
      <c r="D28" s="70">
        <f t="shared" si="3"/>
        <v>72.900000000000006</v>
      </c>
      <c r="E28" s="70">
        <v>7.2900000000000009</v>
      </c>
      <c r="F28" s="70">
        <v>7.2900000000000009</v>
      </c>
      <c r="G28" s="70">
        <v>10.935</v>
      </c>
      <c r="H28" s="70">
        <v>14.580000000000002</v>
      </c>
      <c r="I28" s="70">
        <v>14.580000000000002</v>
      </c>
      <c r="J28" s="70">
        <v>18.225000000000001</v>
      </c>
      <c r="K28" s="2"/>
    </row>
    <row r="29" spans="1:11" s="8" customFormat="1" ht="27" customHeight="1">
      <c r="A29" s="18">
        <v>17</v>
      </c>
      <c r="B29" s="18">
        <v>9</v>
      </c>
      <c r="C29" s="17" t="s">
        <v>60</v>
      </c>
      <c r="D29" s="70">
        <f t="shared" si="3"/>
        <v>30.75</v>
      </c>
      <c r="E29" s="70">
        <v>3.0750000000000002</v>
      </c>
      <c r="F29" s="70">
        <v>3.0750000000000002</v>
      </c>
      <c r="G29" s="70">
        <v>4.6124999999999998</v>
      </c>
      <c r="H29" s="70">
        <v>6.15</v>
      </c>
      <c r="I29" s="70">
        <v>6.15</v>
      </c>
      <c r="J29" s="70">
        <v>7.6875</v>
      </c>
      <c r="K29" s="2"/>
    </row>
    <row r="30" spans="1:11" s="34" customFormat="1" ht="27" customHeight="1">
      <c r="A30" s="41" t="s">
        <v>17</v>
      </c>
      <c r="B30" s="41"/>
      <c r="C30" s="24" t="s">
        <v>9</v>
      </c>
      <c r="D30" s="71">
        <f>SUM(D31:D32)</f>
        <v>163</v>
      </c>
      <c r="E30" s="71">
        <f t="shared" ref="E30:F30" si="5">SUM(E31:E32)</f>
        <v>120</v>
      </c>
      <c r="F30" s="71">
        <f t="shared" si="5"/>
        <v>43</v>
      </c>
      <c r="G30" s="71"/>
      <c r="H30" s="71"/>
      <c r="I30" s="71"/>
      <c r="J30" s="71"/>
      <c r="K30" s="13"/>
    </row>
    <row r="31" spans="1:11" s="8" customFormat="1" ht="27" customHeight="1">
      <c r="A31" s="18">
        <v>18</v>
      </c>
      <c r="B31" s="18">
        <v>1</v>
      </c>
      <c r="C31" s="17" t="s">
        <v>10</v>
      </c>
      <c r="D31" s="68">
        <f t="shared" si="3"/>
        <v>60</v>
      </c>
      <c r="E31" s="68">
        <v>40</v>
      </c>
      <c r="F31" s="68">
        <v>20</v>
      </c>
      <c r="G31" s="68"/>
      <c r="H31" s="68"/>
      <c r="I31" s="68"/>
      <c r="J31" s="68"/>
      <c r="K31" s="2"/>
    </row>
    <row r="32" spans="1:11" s="8" customFormat="1" ht="38.25" customHeight="1">
      <c r="A32" s="18">
        <v>19</v>
      </c>
      <c r="B32" s="18">
        <v>2</v>
      </c>
      <c r="C32" s="17" t="s">
        <v>61</v>
      </c>
      <c r="D32" s="68">
        <f t="shared" si="3"/>
        <v>103</v>
      </c>
      <c r="E32" s="68">
        <v>80</v>
      </c>
      <c r="F32" s="68">
        <v>23</v>
      </c>
      <c r="G32" s="68"/>
      <c r="H32" s="68"/>
      <c r="I32" s="68"/>
      <c r="J32" s="68"/>
      <c r="K32" s="2"/>
    </row>
    <row r="33" spans="1:11" s="8" customFormat="1" ht="27" customHeight="1">
      <c r="A33" s="41" t="s">
        <v>18</v>
      </c>
      <c r="B33" s="41"/>
      <c r="C33" s="24" t="s">
        <v>8</v>
      </c>
      <c r="D33" s="69">
        <f>SUM(D34:D37)</f>
        <v>251</v>
      </c>
      <c r="E33" s="69">
        <f t="shared" ref="E33:J33" si="6">SUM(E34:E37)</f>
        <v>44</v>
      </c>
      <c r="F33" s="69">
        <f t="shared" si="6"/>
        <v>44</v>
      </c>
      <c r="G33" s="69">
        <f t="shared" si="6"/>
        <v>44</v>
      </c>
      <c r="H33" s="69">
        <f t="shared" si="6"/>
        <v>44</v>
      </c>
      <c r="I33" s="69">
        <f t="shared" si="6"/>
        <v>39</v>
      </c>
      <c r="J33" s="69">
        <f t="shared" si="6"/>
        <v>36</v>
      </c>
      <c r="K33" s="26"/>
    </row>
    <row r="34" spans="1:11" ht="27" customHeight="1">
      <c r="A34" s="18">
        <v>20</v>
      </c>
      <c r="B34" s="18">
        <v>1</v>
      </c>
      <c r="C34" s="17" t="s">
        <v>62</v>
      </c>
      <c r="D34" s="72">
        <f t="shared" si="3"/>
        <v>80</v>
      </c>
      <c r="E34" s="72">
        <v>15</v>
      </c>
      <c r="F34" s="72">
        <v>15</v>
      </c>
      <c r="G34" s="72">
        <v>15</v>
      </c>
      <c r="H34" s="72">
        <v>15</v>
      </c>
      <c r="I34" s="72">
        <v>10</v>
      </c>
      <c r="J34" s="72">
        <v>10</v>
      </c>
      <c r="K34" s="20"/>
    </row>
    <row r="35" spans="1:11" ht="27" customHeight="1">
      <c r="A35" s="18">
        <v>21</v>
      </c>
      <c r="B35" s="18">
        <v>2</v>
      </c>
      <c r="C35" s="17" t="s">
        <v>63</v>
      </c>
      <c r="D35" s="72">
        <f t="shared" si="3"/>
        <v>45</v>
      </c>
      <c r="E35" s="72">
        <v>8</v>
      </c>
      <c r="F35" s="72">
        <v>8</v>
      </c>
      <c r="G35" s="72">
        <v>8</v>
      </c>
      <c r="H35" s="72">
        <v>8</v>
      </c>
      <c r="I35" s="72">
        <v>8</v>
      </c>
      <c r="J35" s="72">
        <v>5</v>
      </c>
      <c r="K35" s="20"/>
    </row>
    <row r="36" spans="1:11" ht="27" customHeight="1">
      <c r="A36" s="18">
        <v>22</v>
      </c>
      <c r="B36" s="18">
        <v>3</v>
      </c>
      <c r="C36" s="17" t="s">
        <v>39</v>
      </c>
      <c r="D36" s="72">
        <f t="shared" si="3"/>
        <v>60</v>
      </c>
      <c r="E36" s="72">
        <v>10</v>
      </c>
      <c r="F36" s="72">
        <v>10</v>
      </c>
      <c r="G36" s="72">
        <v>10</v>
      </c>
      <c r="H36" s="72">
        <v>10</v>
      </c>
      <c r="I36" s="72">
        <v>10</v>
      </c>
      <c r="J36" s="72">
        <v>10</v>
      </c>
      <c r="K36" s="20"/>
    </row>
    <row r="37" spans="1:11" s="54" customFormat="1" ht="27" customHeight="1">
      <c r="A37" s="51">
        <v>23</v>
      </c>
      <c r="B37" s="51">
        <v>4</v>
      </c>
      <c r="C37" s="52" t="s">
        <v>26</v>
      </c>
      <c r="D37" s="73">
        <f t="shared" si="3"/>
        <v>66</v>
      </c>
      <c r="E37" s="73">
        <v>11</v>
      </c>
      <c r="F37" s="73">
        <v>11</v>
      </c>
      <c r="G37" s="73">
        <v>11</v>
      </c>
      <c r="H37" s="73">
        <v>11</v>
      </c>
      <c r="I37" s="73">
        <v>11</v>
      </c>
      <c r="J37" s="73">
        <v>11</v>
      </c>
      <c r="K37" s="55"/>
    </row>
    <row r="38" spans="1:11" ht="27" customHeight="1">
      <c r="A38" s="41" t="s">
        <v>19</v>
      </c>
      <c r="B38" s="41"/>
      <c r="C38" s="24" t="s">
        <v>16</v>
      </c>
      <c r="D38" s="69">
        <f>SUM(D39:D48)</f>
        <v>635.6</v>
      </c>
      <c r="E38" s="69">
        <f t="shared" ref="E38:J38" si="7">SUM(E39:E48)</f>
        <v>216.70000000000002</v>
      </c>
      <c r="F38" s="69">
        <f t="shared" si="7"/>
        <v>163.5</v>
      </c>
      <c r="G38" s="69">
        <f t="shared" si="7"/>
        <v>97.1</v>
      </c>
      <c r="H38" s="69">
        <f t="shared" si="7"/>
        <v>89.3</v>
      </c>
      <c r="I38" s="69">
        <f t="shared" si="7"/>
        <v>39</v>
      </c>
      <c r="J38" s="69">
        <f t="shared" si="7"/>
        <v>30.000000000000004</v>
      </c>
      <c r="K38" s="25"/>
    </row>
    <row r="39" spans="1:11" ht="27" customHeight="1">
      <c r="A39" s="18">
        <v>24</v>
      </c>
      <c r="B39" s="18">
        <v>1</v>
      </c>
      <c r="C39" s="17" t="s">
        <v>64</v>
      </c>
      <c r="D39" s="72">
        <f t="shared" si="3"/>
        <v>6.9</v>
      </c>
      <c r="E39" s="72">
        <v>2.1</v>
      </c>
      <c r="F39" s="72">
        <v>2.4</v>
      </c>
      <c r="G39" s="72">
        <v>2.4</v>
      </c>
      <c r="H39" s="72"/>
      <c r="I39" s="72"/>
      <c r="J39" s="72"/>
      <c r="K39" s="20"/>
    </row>
    <row r="40" spans="1:11" ht="27" customHeight="1">
      <c r="A40" s="18">
        <v>25</v>
      </c>
      <c r="B40" s="18">
        <v>2</v>
      </c>
      <c r="C40" s="17" t="s">
        <v>12</v>
      </c>
      <c r="D40" s="72">
        <f t="shared" si="3"/>
        <v>158.39999999999998</v>
      </c>
      <c r="E40" s="72">
        <v>29.7</v>
      </c>
      <c r="F40" s="72">
        <v>29.7</v>
      </c>
      <c r="G40" s="72">
        <v>29.7</v>
      </c>
      <c r="H40" s="72">
        <v>38.299999999999997</v>
      </c>
      <c r="I40" s="72">
        <v>15.5</v>
      </c>
      <c r="J40" s="72">
        <v>15.5</v>
      </c>
      <c r="K40" s="20"/>
    </row>
    <row r="41" spans="1:11" ht="27" customHeight="1">
      <c r="A41" s="18">
        <v>26</v>
      </c>
      <c r="B41" s="18">
        <v>3</v>
      </c>
      <c r="C41" s="17" t="s">
        <v>65</v>
      </c>
      <c r="D41" s="72">
        <f t="shared" si="3"/>
        <v>38.400000000000006</v>
      </c>
      <c r="E41" s="72">
        <v>13.3</v>
      </c>
      <c r="F41" s="72">
        <v>9.1</v>
      </c>
      <c r="G41" s="72">
        <v>4.8</v>
      </c>
      <c r="H41" s="72">
        <v>4.9000000000000004</v>
      </c>
      <c r="I41" s="72">
        <v>3.2</v>
      </c>
      <c r="J41" s="72">
        <v>3.1</v>
      </c>
      <c r="K41" s="20"/>
    </row>
    <row r="42" spans="1:11" ht="27" customHeight="1">
      <c r="A42" s="18">
        <v>27</v>
      </c>
      <c r="B42" s="18">
        <v>4</v>
      </c>
      <c r="C42" s="17" t="s">
        <v>66</v>
      </c>
      <c r="D42" s="72">
        <f t="shared" si="3"/>
        <v>0</v>
      </c>
      <c r="E42" s="72"/>
      <c r="F42" s="72"/>
      <c r="G42" s="72"/>
      <c r="H42" s="72"/>
      <c r="I42" s="72"/>
      <c r="J42" s="72"/>
      <c r="K42" s="20"/>
    </row>
    <row r="43" spans="1:11" ht="36.75" customHeight="1">
      <c r="A43" s="18">
        <v>28</v>
      </c>
      <c r="B43" s="18">
        <v>5</v>
      </c>
      <c r="C43" s="17" t="s">
        <v>67</v>
      </c>
      <c r="D43" s="72">
        <f t="shared" si="3"/>
        <v>51.9</v>
      </c>
      <c r="E43" s="72">
        <v>5.2</v>
      </c>
      <c r="F43" s="72">
        <v>10.4</v>
      </c>
      <c r="G43" s="72">
        <v>12.7</v>
      </c>
      <c r="H43" s="72">
        <v>14.2</v>
      </c>
      <c r="I43" s="72">
        <v>7.3</v>
      </c>
      <c r="J43" s="72">
        <v>2.1</v>
      </c>
      <c r="K43" s="20"/>
    </row>
    <row r="44" spans="1:11" ht="36" customHeight="1">
      <c r="A44" s="18">
        <v>29</v>
      </c>
      <c r="B44" s="18">
        <v>6</v>
      </c>
      <c r="C44" s="17" t="s">
        <v>68</v>
      </c>
      <c r="D44" s="72">
        <f t="shared" si="3"/>
        <v>61.5</v>
      </c>
      <c r="E44" s="72">
        <v>14.4</v>
      </c>
      <c r="F44" s="72">
        <v>14.4</v>
      </c>
      <c r="G44" s="72">
        <v>15.8</v>
      </c>
      <c r="H44" s="72">
        <v>13.2</v>
      </c>
      <c r="I44" s="72">
        <v>3.7</v>
      </c>
      <c r="J44" s="72"/>
      <c r="K44" s="20"/>
    </row>
    <row r="45" spans="1:11" ht="27" customHeight="1">
      <c r="A45" s="18">
        <v>30</v>
      </c>
      <c r="B45" s="18">
        <v>7</v>
      </c>
      <c r="C45" s="17" t="s">
        <v>41</v>
      </c>
      <c r="D45" s="72">
        <f t="shared" si="3"/>
        <v>100</v>
      </c>
      <c r="E45" s="72">
        <v>50</v>
      </c>
      <c r="F45" s="72">
        <v>50</v>
      </c>
      <c r="G45" s="72"/>
      <c r="H45" s="72"/>
      <c r="I45" s="72"/>
      <c r="J45" s="72"/>
      <c r="K45" s="20"/>
    </row>
    <row r="46" spans="1:11" ht="27" customHeight="1">
      <c r="A46" s="18">
        <v>31</v>
      </c>
      <c r="B46" s="18">
        <v>8</v>
      </c>
      <c r="C46" s="17" t="s">
        <v>11</v>
      </c>
      <c r="D46" s="72">
        <f t="shared" si="3"/>
        <v>50.3</v>
      </c>
      <c r="E46" s="72">
        <v>1.2</v>
      </c>
      <c r="F46" s="72">
        <v>11.3</v>
      </c>
      <c r="G46" s="72">
        <v>11.3</v>
      </c>
      <c r="H46" s="72">
        <v>7.9</v>
      </c>
      <c r="I46" s="72">
        <v>9.3000000000000007</v>
      </c>
      <c r="J46" s="72">
        <v>9.3000000000000007</v>
      </c>
      <c r="K46" s="20"/>
    </row>
    <row r="47" spans="1:11" s="54" customFormat="1" ht="27" customHeight="1">
      <c r="A47" s="51">
        <v>32</v>
      </c>
      <c r="B47" s="51">
        <v>9</v>
      </c>
      <c r="C47" s="52" t="s">
        <v>13</v>
      </c>
      <c r="D47" s="73">
        <f t="shared" si="3"/>
        <v>119.60000000000001</v>
      </c>
      <c r="E47" s="73">
        <v>79.900000000000006</v>
      </c>
      <c r="F47" s="73">
        <v>14.9</v>
      </c>
      <c r="G47" s="73">
        <v>14</v>
      </c>
      <c r="H47" s="73">
        <v>10.8</v>
      </c>
      <c r="I47" s="73"/>
      <c r="J47" s="73"/>
      <c r="K47" s="55"/>
    </row>
    <row r="48" spans="1:11" s="54" customFormat="1" ht="35.25" customHeight="1">
      <c r="A48" s="51">
        <v>33</v>
      </c>
      <c r="B48" s="51">
        <v>10</v>
      </c>
      <c r="C48" s="52" t="s">
        <v>14</v>
      </c>
      <c r="D48" s="73">
        <f t="shared" si="3"/>
        <v>48.6</v>
      </c>
      <c r="E48" s="73">
        <v>20.9</v>
      </c>
      <c r="F48" s="73">
        <v>21.3</v>
      </c>
      <c r="G48" s="73">
        <v>6.4</v>
      </c>
      <c r="H48" s="73"/>
      <c r="I48" s="73"/>
      <c r="J48" s="73"/>
      <c r="K48" s="55"/>
    </row>
    <row r="49" spans="1:11" ht="27" customHeight="1">
      <c r="A49" s="41" t="s">
        <v>21</v>
      </c>
      <c r="B49" s="41"/>
      <c r="C49" s="24" t="s">
        <v>69</v>
      </c>
      <c r="D49" s="69">
        <f>SUM(D50:D51)</f>
        <v>45.620000000000005</v>
      </c>
      <c r="E49" s="69">
        <f t="shared" ref="E49:J49" si="8">SUM(E50:E51)</f>
        <v>10</v>
      </c>
      <c r="F49" s="69">
        <f t="shared" si="8"/>
        <v>10</v>
      </c>
      <c r="G49" s="69">
        <f t="shared" si="8"/>
        <v>11.41</v>
      </c>
      <c r="H49" s="69">
        <f t="shared" si="8"/>
        <v>5</v>
      </c>
      <c r="I49" s="69">
        <f t="shared" si="8"/>
        <v>5</v>
      </c>
      <c r="J49" s="69">
        <f t="shared" si="8"/>
        <v>4.21</v>
      </c>
      <c r="K49" s="25"/>
    </row>
    <row r="50" spans="1:11" ht="27" customHeight="1">
      <c r="A50" s="18">
        <v>34</v>
      </c>
      <c r="B50" s="18">
        <v>1</v>
      </c>
      <c r="C50" s="17" t="s">
        <v>70</v>
      </c>
      <c r="D50" s="72">
        <f t="shared" si="3"/>
        <v>16.41</v>
      </c>
      <c r="E50" s="72">
        <v>5</v>
      </c>
      <c r="F50" s="72">
        <v>5</v>
      </c>
      <c r="G50" s="72">
        <v>6.41</v>
      </c>
      <c r="H50" s="72"/>
      <c r="I50" s="72"/>
      <c r="J50" s="72"/>
      <c r="K50" s="20"/>
    </row>
    <row r="51" spans="1:11" ht="27" customHeight="1">
      <c r="A51" s="18">
        <v>35</v>
      </c>
      <c r="B51" s="18">
        <v>2</v>
      </c>
      <c r="C51" s="17" t="s">
        <v>71</v>
      </c>
      <c r="D51" s="72">
        <f t="shared" si="3"/>
        <v>29.21</v>
      </c>
      <c r="E51" s="72">
        <v>5</v>
      </c>
      <c r="F51" s="72">
        <v>5</v>
      </c>
      <c r="G51" s="72">
        <v>5</v>
      </c>
      <c r="H51" s="72">
        <v>5</v>
      </c>
      <c r="I51" s="72">
        <v>5</v>
      </c>
      <c r="J51" s="72">
        <v>4.21</v>
      </c>
      <c r="K51" s="20"/>
    </row>
    <row r="52" spans="1:11" ht="27" customHeight="1">
      <c r="A52" s="41" t="s">
        <v>77</v>
      </c>
      <c r="B52" s="41"/>
      <c r="C52" s="24" t="s">
        <v>72</v>
      </c>
      <c r="D52" s="69">
        <f>SUM(D53:D54)</f>
        <v>41</v>
      </c>
      <c r="E52" s="69">
        <f t="shared" ref="E52:I52" si="9">SUM(E53:E54)</f>
        <v>12</v>
      </c>
      <c r="F52" s="69">
        <f t="shared" si="9"/>
        <v>6</v>
      </c>
      <c r="G52" s="69">
        <f t="shared" si="9"/>
        <v>6</v>
      </c>
      <c r="H52" s="69">
        <f t="shared" si="9"/>
        <v>6</v>
      </c>
      <c r="I52" s="69">
        <f t="shared" si="9"/>
        <v>6</v>
      </c>
      <c r="J52" s="69">
        <f>SUM(J53:J54)</f>
        <v>5</v>
      </c>
      <c r="K52" s="25"/>
    </row>
    <row r="53" spans="1:11" ht="27" customHeight="1">
      <c r="A53" s="18">
        <v>36</v>
      </c>
      <c r="B53" s="18">
        <v>1</v>
      </c>
      <c r="C53" s="17" t="s">
        <v>73</v>
      </c>
      <c r="D53" s="72">
        <f t="shared" si="3"/>
        <v>21</v>
      </c>
      <c r="E53" s="72">
        <v>6</v>
      </c>
      <c r="F53" s="72">
        <v>3</v>
      </c>
      <c r="G53" s="72">
        <v>3</v>
      </c>
      <c r="H53" s="72">
        <v>3</v>
      </c>
      <c r="I53" s="72">
        <v>3</v>
      </c>
      <c r="J53" s="72">
        <v>3</v>
      </c>
      <c r="K53" s="20"/>
    </row>
    <row r="54" spans="1:11" ht="27" customHeight="1">
      <c r="A54" s="18">
        <v>37</v>
      </c>
      <c r="B54" s="18">
        <v>2</v>
      </c>
      <c r="C54" s="17" t="s">
        <v>74</v>
      </c>
      <c r="D54" s="72">
        <f t="shared" si="3"/>
        <v>20</v>
      </c>
      <c r="E54" s="72">
        <v>6</v>
      </c>
      <c r="F54" s="72">
        <v>3</v>
      </c>
      <c r="G54" s="72">
        <v>3</v>
      </c>
      <c r="H54" s="72">
        <v>3</v>
      </c>
      <c r="I54" s="72">
        <v>3</v>
      </c>
      <c r="J54" s="72">
        <v>2</v>
      </c>
      <c r="K54" s="20"/>
    </row>
    <row r="55" spans="1:11" ht="27" customHeight="1">
      <c r="A55" s="41" t="s">
        <v>78</v>
      </c>
      <c r="B55" s="41"/>
      <c r="C55" s="24" t="s">
        <v>20</v>
      </c>
      <c r="D55" s="69">
        <f>SUM(D56)</f>
        <v>70</v>
      </c>
      <c r="E55" s="69">
        <f t="shared" ref="E55:J55" si="10">SUM(E56)</f>
        <v>40</v>
      </c>
      <c r="F55" s="69">
        <f t="shared" si="10"/>
        <v>10</v>
      </c>
      <c r="G55" s="69">
        <f t="shared" si="10"/>
        <v>10</v>
      </c>
      <c r="H55" s="69">
        <f t="shared" si="10"/>
        <v>4</v>
      </c>
      <c r="I55" s="69">
        <f t="shared" si="10"/>
        <v>3</v>
      </c>
      <c r="J55" s="69">
        <f t="shared" si="10"/>
        <v>3</v>
      </c>
      <c r="K55" s="25"/>
    </row>
    <row r="56" spans="1:11" ht="27" customHeight="1">
      <c r="A56" s="18">
        <v>38</v>
      </c>
      <c r="B56" s="18">
        <v>1</v>
      </c>
      <c r="C56" s="17" t="s">
        <v>42</v>
      </c>
      <c r="D56" s="72">
        <f t="shared" si="3"/>
        <v>70</v>
      </c>
      <c r="E56" s="72">
        <v>40</v>
      </c>
      <c r="F56" s="72">
        <v>10</v>
      </c>
      <c r="G56" s="72">
        <v>10</v>
      </c>
      <c r="H56" s="72">
        <v>4</v>
      </c>
      <c r="I56" s="72">
        <v>3</v>
      </c>
      <c r="J56" s="72">
        <v>3</v>
      </c>
      <c r="K56" s="20"/>
    </row>
    <row r="57" spans="1:11" ht="27" customHeight="1">
      <c r="A57" s="41" t="s">
        <v>79</v>
      </c>
      <c r="B57" s="41"/>
      <c r="C57" s="24" t="s">
        <v>75</v>
      </c>
      <c r="D57" s="69">
        <f>SUM(D58)</f>
        <v>12.2</v>
      </c>
      <c r="E57" s="69">
        <f t="shared" ref="E57:G57" si="11">SUM(E58)</f>
        <v>7.2</v>
      </c>
      <c r="F57" s="69">
        <f t="shared" si="11"/>
        <v>2</v>
      </c>
      <c r="G57" s="69">
        <f t="shared" si="11"/>
        <v>3</v>
      </c>
      <c r="H57" s="74"/>
      <c r="I57" s="74"/>
      <c r="J57" s="74"/>
      <c r="K57" s="25"/>
    </row>
    <row r="58" spans="1:11" ht="27" customHeight="1">
      <c r="A58" s="19">
        <v>39</v>
      </c>
      <c r="B58" s="19">
        <v>1</v>
      </c>
      <c r="C58" s="17" t="s">
        <v>76</v>
      </c>
      <c r="D58" s="72">
        <f t="shared" si="3"/>
        <v>12.2</v>
      </c>
      <c r="E58" s="72">
        <v>7.2</v>
      </c>
      <c r="F58" s="72">
        <v>2</v>
      </c>
      <c r="G58" s="72">
        <v>3</v>
      </c>
      <c r="H58" s="72"/>
      <c r="I58" s="72"/>
      <c r="J58" s="72"/>
      <c r="K58" s="20"/>
    </row>
    <row r="59" spans="1:11" ht="27" customHeight="1">
      <c r="A59" s="56"/>
      <c r="B59" s="56"/>
      <c r="C59" s="57"/>
      <c r="D59" s="27"/>
      <c r="E59" s="27"/>
      <c r="F59" s="27"/>
      <c r="G59" s="27"/>
      <c r="H59" s="27"/>
      <c r="I59" s="27"/>
      <c r="J59" s="27"/>
      <c r="K59" s="7"/>
    </row>
    <row r="60" spans="1:11">
      <c r="C60" s="1" t="s">
        <v>81</v>
      </c>
    </row>
  </sheetData>
  <mergeCells count="20">
    <mergeCell ref="A8:B8"/>
    <mergeCell ref="A9:B9"/>
    <mergeCell ref="A38:B38"/>
    <mergeCell ref="A49:B49"/>
    <mergeCell ref="A52:B52"/>
    <mergeCell ref="A55:B55"/>
    <mergeCell ref="A57:B57"/>
    <mergeCell ref="A10:B10"/>
    <mergeCell ref="A12:B12"/>
    <mergeCell ref="A20:B20"/>
    <mergeCell ref="A30:B30"/>
    <mergeCell ref="A33:B33"/>
    <mergeCell ref="A1:K1"/>
    <mergeCell ref="A2:K2"/>
    <mergeCell ref="A3:K3"/>
    <mergeCell ref="C5:C7"/>
    <mergeCell ref="K5:K7"/>
    <mergeCell ref="D5:D7"/>
    <mergeCell ref="E5:J6"/>
    <mergeCell ref="A5:B7"/>
  </mergeCells>
  <printOptions horizontalCentered="1"/>
  <pageMargins left="0.70866141732283472" right="0.39370078740157483" top="0.74803149606299213" bottom="0.39370078740157483" header="3.937007874015748E-2" footer="0.31496062992125984"/>
  <pageSetup paperSize="9" scale="88" fitToHeight="2" orientation="portrait" useFirstPageNumber="1" verticalDpi="300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TỔNG HỢP VỐN 39 CCN</vt:lpstr>
      <vt:lpstr>'TỔNG HỢP VỐN 39 CCN'!Print_Area</vt:lpstr>
      <vt:lpstr>'TỔNG HỢP VỐN 39 CCN'!Print_Titles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cp:lastPrinted>2019-10-28T03:24:21Z</cp:lastPrinted>
  <dcterms:created xsi:type="dcterms:W3CDTF">2019-09-06T00:27:08Z</dcterms:created>
  <dcterms:modified xsi:type="dcterms:W3CDTF">2019-10-28T03:24:32Z</dcterms:modified>
</cp:coreProperties>
</file>